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29040" windowHeight="15840" tabRatio="500"/>
  </bookViews>
  <sheets>
    <sheet name="7.ZAM. SADJE IN ZELENJAVA, RIBE" sheetId="1" r:id="rId1"/>
  </sheets>
  <calcPr calcId="181029" iterateDelta="1E-4"/>
</workbook>
</file>

<file path=xl/calcChain.xml><?xml version="1.0" encoding="utf-8"?>
<calcChain xmlns="http://schemas.openxmlformats.org/spreadsheetml/2006/main">
  <c r="H63" i="1"/>
  <c r="G12"/>
  <c r="H12" s="1"/>
  <c r="G13"/>
  <c r="H13" s="1"/>
  <c r="G14"/>
  <c r="H14" s="1"/>
  <c r="G15"/>
  <c r="H15"/>
  <c r="G16"/>
  <c r="H16" s="1"/>
  <c r="G17"/>
  <c r="H17" s="1"/>
  <c r="G18"/>
  <c r="H18" s="1"/>
  <c r="G19"/>
  <c r="H19"/>
  <c r="G20"/>
  <c r="H20" s="1"/>
  <c r="G21"/>
  <c r="H21" s="1"/>
  <c r="G22"/>
  <c r="H22" s="1"/>
  <c r="G23"/>
  <c r="H23"/>
  <c r="G24"/>
  <c r="H24" s="1"/>
  <c r="G25"/>
  <c r="H25" s="1"/>
  <c r="G26"/>
  <c r="H26" s="1"/>
  <c r="G27"/>
  <c r="H27"/>
  <c r="G28"/>
  <c r="H28" s="1"/>
  <c r="G29"/>
  <c r="H29" s="1"/>
  <c r="G30"/>
  <c r="H30" s="1"/>
  <c r="G31"/>
  <c r="H31"/>
  <c r="G32"/>
  <c r="H32" s="1"/>
  <c r="G33"/>
  <c r="H33" s="1"/>
  <c r="G34"/>
  <c r="H34" s="1"/>
  <c r="G35"/>
  <c r="H35"/>
  <c r="G36"/>
  <c r="H36" s="1"/>
  <c r="G37"/>
  <c r="H37" s="1"/>
  <c r="G38"/>
  <c r="H38" s="1"/>
  <c r="G39"/>
  <c r="H39"/>
  <c r="G40"/>
  <c r="H40" s="1"/>
  <c r="G41"/>
  <c r="H41" s="1"/>
  <c r="G42"/>
  <c r="H42" s="1"/>
  <c r="G43"/>
  <c r="H43"/>
  <c r="G44"/>
  <c r="H44" s="1"/>
  <c r="G45"/>
  <c r="H45" s="1"/>
  <c r="G46"/>
  <c r="H46" s="1"/>
  <c r="G47"/>
  <c r="H47"/>
  <c r="G48"/>
  <c r="H48" s="1"/>
  <c r="G49"/>
  <c r="H49" s="1"/>
  <c r="G50"/>
  <c r="H50" s="1"/>
  <c r="G51"/>
  <c r="H51"/>
  <c r="G52"/>
  <c r="H52" s="1"/>
  <c r="G53"/>
  <c r="H53" s="1"/>
  <c r="G54"/>
  <c r="H54" s="1"/>
  <c r="G55"/>
  <c r="H55"/>
  <c r="G56"/>
  <c r="H56" s="1"/>
  <c r="G57"/>
  <c r="H57" s="1"/>
  <c r="G58"/>
  <c r="H58" s="1"/>
  <c r="G59"/>
  <c r="H59"/>
  <c r="G60"/>
  <c r="H60" s="1"/>
  <c r="G61"/>
  <c r="H61" s="1"/>
  <c r="G62"/>
  <c r="H62" s="1"/>
  <c r="H11"/>
  <c r="G11"/>
</calcChain>
</file>

<file path=xl/sharedStrings.xml><?xml version="1.0" encoding="utf-8"?>
<sst xmlns="http://schemas.openxmlformats.org/spreadsheetml/2006/main" count="130" uniqueCount="79">
  <si>
    <t>Naročnik:</t>
  </si>
  <si>
    <t>PSIHIATRIČNA BOLNIŠNICA ORMOŽ</t>
  </si>
  <si>
    <t>Ptujska cesta 33</t>
  </si>
  <si>
    <t>Ormož</t>
  </si>
  <si>
    <t>PREDRAČUN, št.</t>
  </si>
  <si>
    <t>SKLOP 7: Zamznjeno sadje in zelenjava, ribe</t>
  </si>
  <si>
    <t>Zap.št.</t>
  </si>
  <si>
    <t>Vrsta blaga</t>
  </si>
  <si>
    <t xml:space="preserve"> 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</si>
  <si>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</si>
  <si>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</si>
  <si>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</si>
  <si>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</si>
  <si>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</si>
  <si>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</si>
  <si>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</si>
  <si>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 xml:space="preserve">Blitva listi 2,5 kg </t>
  </si>
  <si>
    <t>kg</t>
  </si>
  <si>
    <t>Zamrznjena špinača</t>
  </si>
  <si>
    <t>Zamrznjeni brokoli cvet (velikost 40-60 mm) 2,5kg/1 kg</t>
  </si>
  <si>
    <t>Zamrznjeni brstični ohrovt 2,5kg/1 kg</t>
  </si>
  <si>
    <t>Zamrznjeni grah 2,5kg/1 kg</t>
  </si>
  <si>
    <t>Zamrznjena cvetača cvet,  (40-60 mm), pak:2,5kg/1 kg</t>
  </si>
  <si>
    <t>Zamrznjena koruza 2,5kg/1 kg</t>
  </si>
  <si>
    <t>Zamrznjena rezana čebula 2,5kg/1 pak.</t>
  </si>
  <si>
    <t>Zamrznjena zelenjava za francosko solato 2,5kg/1 kg</t>
  </si>
  <si>
    <t>Zamrznjene borovnice</t>
  </si>
  <si>
    <t xml:space="preserve">Zamrznjene jagode </t>
  </si>
  <si>
    <t>Zamrznjene višnje brez koščic</t>
  </si>
  <si>
    <t>Zamrznjene gobe-jurčki kocke</t>
  </si>
  <si>
    <t xml:space="preserve">Zamrznjene gobe-mešane </t>
  </si>
  <si>
    <t>Zamrznjene gobe-šampinjoni rezani</t>
  </si>
  <si>
    <t>Zamrznjeno baby korenje 2,5/1 kg</t>
  </si>
  <si>
    <t>Zamrznjeno korenje v  kockah 2,5kg/1 kg</t>
  </si>
  <si>
    <t>Zamrznjeni stročji fižol- ploščati rumeni 2,5kg/1 kg</t>
  </si>
  <si>
    <t>Zamrznjeno zeleni ploščati stročji  fižol 2,5kg /1</t>
  </si>
  <si>
    <t>Zamrznjeni zeleni okrogli stročji  fižol 2,5kg /1</t>
  </si>
  <si>
    <t>Zamrznjeni rumeni okrogli stročji fižol 2,5kg/1</t>
  </si>
  <si>
    <t>Zamrznjeni djuveč mix ( paradižnik, korenje, zelen fižol, čebula, grah, rdeča paprika)</t>
  </si>
  <si>
    <t>Zamrznjena mešanica zelenjave (rezano rumeno in oranžno korenje, ploščat zeleni  fižol, brokoli) kot npr. Euro mix ali podobne kvalitete in okusa</t>
  </si>
  <si>
    <t>Zamrznjena mešanica zelenjave (brokoli, cvetača, rezano korenje) kot npr. Kaiser (cesarski) mix ali podobne kvalitete in okusa</t>
  </si>
  <si>
    <t>Zamrznjena mešanica zelenjave (zelene in rumene bučke, češnjev paradižnik, čebula rezana) kot npr. Zucchini mix ali podobne kvalitete in okusa</t>
  </si>
  <si>
    <t>Zamrznjena  mešanica zelenjave (korenje, zeleni fižol, grah, paprika, koruza, rdeč fižol) kot npr. Mexico mix ali podobne kvalitete in okusa</t>
  </si>
  <si>
    <t xml:space="preserve">Zamrznjena paprika mešana (rdeča in zelena paprika) </t>
  </si>
  <si>
    <t>Zamrznjeni krompirjevi kroketi 2,5kg/1</t>
  </si>
  <si>
    <t xml:space="preserve">Zamrznjeni por rezani  2,5 kg </t>
  </si>
  <si>
    <t>Zamrznjeni pommes frites ( pomfrit) 9 mm-klasika 2,5kg/1</t>
  </si>
  <si>
    <t>Zamrznjena tuna rdeča Rumenoplav</t>
  </si>
  <si>
    <t xml:space="preserve">Zamrznjeni file oslič, argentinski oslič </t>
  </si>
  <si>
    <t>Zamrznjeni oslič medaljon</t>
  </si>
  <si>
    <t>Zamrznjeni morski sadeži</t>
  </si>
  <si>
    <t xml:space="preserve">Zamrznjeni gamberi – kozice </t>
  </si>
  <si>
    <t xml:space="preserve">Zamrznjen losos file brez kože in kosti </t>
  </si>
  <si>
    <t>Zamrznjeni lignji očiščeni, rezani, patagonski, 12-16 mm</t>
  </si>
  <si>
    <t xml:space="preserve">Zamrznjena orada </t>
  </si>
  <si>
    <t xml:space="preserve">Zamrznjena Postrv šarenka </t>
  </si>
  <si>
    <t xml:space="preserve">Zamrznjeni file postrvi </t>
  </si>
  <si>
    <t>Zamrznjeni file škarpene</t>
  </si>
  <si>
    <t>Zamrznjene klapavice, samo meso, 10/1kg</t>
  </si>
  <si>
    <t>Zamrznjeni škampi, 1kg, 17-20 cm</t>
  </si>
  <si>
    <t>Zamrznjeni avokado polovice, 2,5kg/1</t>
  </si>
  <si>
    <t>Zamrznjeni ananas koščki, 2,5kg/1</t>
  </si>
  <si>
    <t>Zamrznjene brusnice, 2,5kg/1</t>
  </si>
  <si>
    <t>Zamrznjene maline, 2,5kg/1</t>
  </si>
  <si>
    <t>Zamrznjeni mango, 2,5kg/1</t>
  </si>
  <si>
    <t>Zamrznjeni beluši, 2,5kg/1</t>
  </si>
  <si>
    <t>Zamrznjeni kostanj, 1kg</t>
  </si>
  <si>
    <t>Zamrznjeni mini koruzni storži, 2,5kg/1</t>
  </si>
  <si>
    <t>Zamrznjeni pariški krompir, 2,5kg/1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</si>
  <si>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</si>
  <si>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</si>
  <si>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</si>
  <si>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</si>
  <si>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</si>
  <si>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</si>
  <si>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</si>
  <si>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</si>
  <si>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7:00 ure .</t>
  </si>
  <si>
    <t>Žig in podpis ponudnika</t>
  </si>
</sst>
</file>

<file path=xl/styles.xml><?xml version="1.0" encoding="utf-8"?>
<styleSheet xmlns="http://schemas.openxmlformats.org/spreadsheetml/2006/main">
  <numFmts count="4">
    <numFmt numFmtId="164" formatCode="_-* #,##0.00\ _€_-;\-* #,##0.00\ _€_-;_-* \-??\ _€_-;_-@_-"/>
    <numFmt numFmtId="165" formatCode="0.0000"/>
    <numFmt numFmtId="166" formatCode="#,##0.0000"/>
    <numFmt numFmtId="167" formatCode="#,##0.00\ [$€-424];[Red]\-#,##0.00\ [$€-424]"/>
  </numFmts>
  <fonts count="17"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1"/>
    </font>
    <font>
      <b/>
      <i/>
      <u/>
      <sz val="11"/>
      <color indexed="8"/>
      <name val="Calibri"/>
      <family val="2"/>
      <charset val="238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b/>
      <sz val="12"/>
      <color indexed="8"/>
      <name val="Calibri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167" fontId="10" fillId="0" borderId="0" applyBorder="0" applyProtection="0"/>
    <xf numFmtId="0" fontId="1" fillId="0" borderId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165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165" fontId="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7" fillId="0" borderId="0" xfId="0" applyFont="1" applyAlignment="1">
      <alignment horizontal="center"/>
    </xf>
    <xf numFmtId="0" fontId="7" fillId="2" borderId="4" xfId="0" applyFont="1" applyFill="1" applyBorder="1" applyAlignment="1">
      <alignment vertical="top" wrapText="1"/>
    </xf>
    <xf numFmtId="4" fontId="7" fillId="2" borderId="4" xfId="0" applyNumberFormat="1" applyFont="1" applyFill="1" applyBorder="1" applyAlignment="1">
      <alignment horizontal="center" vertical="top" wrapText="1"/>
    </xf>
    <xf numFmtId="165" fontId="7" fillId="2" borderId="4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165" fontId="5" fillId="3" borderId="4" xfId="6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0" fillId="3" borderId="4" xfId="0" applyFill="1" applyBorder="1"/>
    <xf numFmtId="0" fontId="0" fillId="3" borderId="0" xfId="0" applyFill="1"/>
    <xf numFmtId="0" fontId="5" fillId="0" borderId="2" xfId="0" applyFont="1" applyBorder="1" applyAlignment="1">
      <alignment horizontal="left" vertical="center"/>
    </xf>
    <xf numFmtId="0" fontId="7" fillId="2" borderId="1" xfId="0" applyFont="1" applyFill="1" applyBorder="1"/>
    <xf numFmtId="0" fontId="7" fillId="2" borderId="2" xfId="0" applyFont="1" applyFill="1" applyBorder="1"/>
    <xf numFmtId="165" fontId="7" fillId="2" borderId="2" xfId="0" applyNumberFormat="1" applyFont="1" applyFill="1" applyBorder="1"/>
    <xf numFmtId="4" fontId="7" fillId="2" borderId="2" xfId="0" applyNumberFormat="1" applyFont="1" applyFill="1" applyBorder="1"/>
    <xf numFmtId="4" fontId="7" fillId="2" borderId="2" xfId="0" applyNumberFormat="1" applyFont="1" applyFill="1" applyBorder="1" applyAlignment="1">
      <alignment horizontal="center" vertical="center"/>
    </xf>
    <xf numFmtId="166" fontId="7" fillId="2" borderId="4" xfId="0" applyNumberFormat="1" applyFont="1" applyFill="1" applyBorder="1" applyAlignment="1">
      <alignment horizontal="right" vertical="center"/>
    </xf>
    <xf numFmtId="4" fontId="5" fillId="0" borderId="0" xfId="0" applyNumberFormat="1" applyFont="1"/>
    <xf numFmtId="165" fontId="5" fillId="0" borderId="0" xfId="0" applyNumberFormat="1" applyFont="1"/>
    <xf numFmtId="0" fontId="8" fillId="0" borderId="0" xfId="2" applyFont="1"/>
    <xf numFmtId="0" fontId="9" fillId="0" borderId="0" xfId="1" applyNumberFormat="1" applyFont="1" applyBorder="1" applyProtection="1"/>
    <xf numFmtId="0" fontId="2" fillId="0" borderId="0" xfId="2" applyFont="1"/>
    <xf numFmtId="0" fontId="4" fillId="0" borderId="0" xfId="2" applyFont="1" applyAlignment="1">
      <alignment wrapText="1"/>
    </xf>
    <xf numFmtId="0" fontId="4" fillId="0" borderId="0" xfId="2" applyFont="1"/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8" fillId="2" borderId="0" xfId="2" applyFont="1" applyFill="1"/>
    <xf numFmtId="0" fontId="13" fillId="4" borderId="0" xfId="0" applyFont="1" applyFill="1"/>
    <xf numFmtId="0" fontId="2" fillId="2" borderId="0" xfId="2" applyFont="1" applyFill="1"/>
    <xf numFmtId="0" fontId="4" fillId="2" borderId="0" xfId="2" applyFont="1" applyFill="1" applyAlignment="1">
      <alignment wrapText="1"/>
    </xf>
    <xf numFmtId="0" fontId="4" fillId="2" borderId="0" xfId="2" applyFont="1" applyFill="1"/>
    <xf numFmtId="0" fontId="0" fillId="2" borderId="0" xfId="0" applyFill="1"/>
    <xf numFmtId="4" fontId="3" fillId="0" borderId="0" xfId="0" applyNumberFormat="1" applyFont="1"/>
    <xf numFmtId="4" fontId="0" fillId="0" borderId="0" xfId="0" applyNumberFormat="1"/>
    <xf numFmtId="4" fontId="15" fillId="0" borderId="0" xfId="0" applyNumberFormat="1" applyFont="1"/>
    <xf numFmtId="166" fontId="3" fillId="0" borderId="0" xfId="0" applyNumberFormat="1" applyFont="1" applyAlignment="1">
      <alignment horizontal="right"/>
    </xf>
    <xf numFmtId="166" fontId="3" fillId="0" borderId="0" xfId="0" applyNumberFormat="1" applyFont="1"/>
    <xf numFmtId="166" fontId="5" fillId="0" borderId="0" xfId="0" applyNumberFormat="1" applyFont="1"/>
    <xf numFmtId="166" fontId="5" fillId="2" borderId="2" xfId="0" applyNumberFormat="1" applyFont="1" applyFill="1" applyBorder="1"/>
    <xf numFmtId="166" fontId="7" fillId="2" borderId="1" xfId="0" applyNumberFormat="1" applyFont="1" applyFill="1" applyBorder="1" applyAlignment="1">
      <alignment horizontal="center" vertical="top" wrapText="1"/>
    </xf>
    <xf numFmtId="166" fontId="5" fillId="0" borderId="4" xfId="0" applyNumberFormat="1" applyFont="1" applyBorder="1" applyAlignment="1">
      <alignment horizontal="right" vertical="center" wrapText="1"/>
    </xf>
    <xf numFmtId="166" fontId="4" fillId="0" borderId="0" xfId="2" applyNumberFormat="1" applyFont="1"/>
    <xf numFmtId="166" fontId="4" fillId="2" borderId="0" xfId="2" applyNumberFormat="1" applyFont="1" applyFill="1"/>
    <xf numFmtId="166" fontId="0" fillId="0" borderId="0" xfId="0" applyNumberFormat="1"/>
    <xf numFmtId="0" fontId="2" fillId="0" borderId="0" xfId="0" applyFont="1" applyAlignment="1">
      <alignment horizontal="center"/>
    </xf>
    <xf numFmtId="4" fontId="0" fillId="5" borderId="0" xfId="0" applyNumberFormat="1" applyFill="1" applyBorder="1"/>
    <xf numFmtId="4" fontId="16" fillId="5" borderId="0" xfId="0" applyNumberFormat="1" applyFont="1" applyFill="1" applyBorder="1"/>
  </cellXfs>
  <cellStyles count="8">
    <cellStyle name="Excel Built-in Explanatory Text" xfId="1"/>
    <cellStyle name="Navadno" xfId="0" builtinId="0"/>
    <cellStyle name="Navadno 3" xfId="2"/>
    <cellStyle name="Odstotek 2" xfId="3"/>
    <cellStyle name="Valuta [0] 2" xfId="4"/>
    <cellStyle name="Valuta 2" xfId="5"/>
    <cellStyle name="Vejica" xfId="6" builtinId="3"/>
    <cellStyle name="Vejica 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C0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showGridLines="0" tabSelected="1" topLeftCell="A37" workbookViewId="0">
      <selection activeCell="Q13" sqref="Q13"/>
    </sheetView>
  </sheetViews>
  <sheetFormatPr defaultColWidth="9" defaultRowHeight="12.75"/>
  <cols>
    <col min="1" max="1" width="5.140625" customWidth="1"/>
    <col min="2" max="2" width="61.28515625" customWidth="1"/>
    <col min="3" max="3" width="7.5703125" customWidth="1"/>
    <col min="4" max="4" width="7.7109375" customWidth="1"/>
    <col min="5" max="5" width="9" customWidth="1"/>
    <col min="6" max="6" width="8" customWidth="1"/>
    <col min="7" max="7" width="10.28515625" customWidth="1"/>
    <col min="8" max="8" width="10.5703125" style="74" customWidth="1"/>
    <col min="9" max="9" width="9.85546875" customWidth="1"/>
    <col min="10" max="10" width="10.5703125" customWidth="1"/>
    <col min="13" max="13" width="16.42578125" style="64" bestFit="1" customWidth="1"/>
  </cols>
  <sheetData>
    <row r="1" spans="1:13" ht="15.75">
      <c r="A1" s="1" t="s">
        <v>0</v>
      </c>
      <c r="B1" s="2"/>
      <c r="C1" s="2"/>
      <c r="D1" s="3"/>
      <c r="E1" s="3"/>
      <c r="F1" s="4"/>
      <c r="G1" s="2"/>
      <c r="H1" s="66"/>
      <c r="I1" s="5"/>
    </row>
    <row r="2" spans="1:13" ht="15.75">
      <c r="A2" s="2" t="s">
        <v>1</v>
      </c>
      <c r="B2" s="6"/>
      <c r="C2" s="6"/>
      <c r="D2" s="7"/>
      <c r="E2" s="7"/>
      <c r="F2" s="8"/>
      <c r="G2" s="2"/>
      <c r="H2" s="67"/>
      <c r="I2" s="2"/>
    </row>
    <row r="3" spans="1:13" ht="15.75">
      <c r="A3" s="2" t="s">
        <v>2</v>
      </c>
      <c r="B3" s="6"/>
      <c r="C3" s="6"/>
      <c r="D3" s="7"/>
      <c r="E3" s="7"/>
      <c r="F3" s="8"/>
      <c r="G3" s="2"/>
      <c r="H3" s="67"/>
      <c r="I3" s="2"/>
    </row>
    <row r="4" spans="1:13" ht="15" customHeight="1">
      <c r="A4" s="2" t="s">
        <v>3</v>
      </c>
      <c r="B4" s="2"/>
      <c r="C4" s="6"/>
      <c r="D4" s="7"/>
      <c r="E4" s="7"/>
      <c r="F4" s="8"/>
      <c r="G4" s="2"/>
      <c r="H4" s="67"/>
      <c r="I4" s="2"/>
    </row>
    <row r="5" spans="1:13" ht="15.75">
      <c r="A5" s="2"/>
      <c r="B5" s="75"/>
      <c r="C5" s="75"/>
      <c r="D5" s="75"/>
      <c r="E5" s="75"/>
      <c r="F5" s="75"/>
      <c r="G5" s="75"/>
      <c r="H5" s="75"/>
      <c r="I5" s="2"/>
    </row>
    <row r="6" spans="1:13" ht="15.75">
      <c r="A6" s="75" t="s">
        <v>4</v>
      </c>
      <c r="B6" s="75"/>
      <c r="C6" s="75"/>
      <c r="D6" s="75"/>
      <c r="E6" s="75"/>
      <c r="F6" s="75"/>
      <c r="G6" s="75"/>
      <c r="H6" s="75"/>
      <c r="I6" s="75"/>
    </row>
    <row r="7" spans="1:13" ht="15">
      <c r="A7" s="9"/>
      <c r="B7" s="9"/>
      <c r="C7" s="9"/>
      <c r="D7" s="10"/>
      <c r="E7" s="11"/>
      <c r="F7" s="9"/>
      <c r="G7" s="9"/>
      <c r="H7" s="68"/>
    </row>
    <row r="8" spans="1:13" ht="18.75">
      <c r="A8" s="12" t="s">
        <v>5</v>
      </c>
      <c r="B8" s="13"/>
      <c r="C8" s="14"/>
      <c r="D8" s="15"/>
      <c r="E8" s="16"/>
      <c r="F8" s="14"/>
      <c r="G8" s="14"/>
      <c r="H8" s="69"/>
      <c r="I8" s="17"/>
      <c r="J8" s="18"/>
    </row>
    <row r="9" spans="1:13" ht="15">
      <c r="A9" s="19"/>
      <c r="B9" s="19"/>
      <c r="C9" s="9"/>
      <c r="D9" s="10"/>
      <c r="E9" s="11"/>
      <c r="F9" s="9"/>
      <c r="G9" s="9"/>
      <c r="H9" s="68"/>
    </row>
    <row r="10" spans="1:13" ht="60">
      <c r="A10" s="20" t="s">
        <v>6</v>
      </c>
      <c r="B10" s="21" t="s">
        <v>7</v>
      </c>
      <c r="C10" s="21" t="s">
        <v>8</v>
      </c>
      <c r="D10" s="21" t="s">
        <v>9</v>
      </c>
      <c r="E10" s="22" t="s">
        <v>10</v>
      </c>
      <c r="F10" s="21" t="s">
        <v>11</v>
      </c>
      <c r="G10" s="21" t="s">
        <v>12</v>
      </c>
      <c r="H10" s="70" t="s">
        <v>13</v>
      </c>
      <c r="I10" s="23" t="s">
        <v>14</v>
      </c>
      <c r="J10" s="21" t="s">
        <v>15</v>
      </c>
      <c r="M10" s="76"/>
    </row>
    <row r="11" spans="1:13" ht="15">
      <c r="A11" s="24">
        <v>1</v>
      </c>
      <c r="B11" s="25" t="s">
        <v>16</v>
      </c>
      <c r="C11" s="26" t="s">
        <v>17</v>
      </c>
      <c r="D11" s="26">
        <v>12</v>
      </c>
      <c r="E11" s="27"/>
      <c r="F11" s="28"/>
      <c r="G11" s="29">
        <f>SUM(E11*F11)/100+E11</f>
        <v>0</v>
      </c>
      <c r="H11" s="71">
        <f>SUM(D11*G11)</f>
        <v>0</v>
      </c>
      <c r="I11" s="30"/>
      <c r="J11" s="30"/>
      <c r="M11" s="76"/>
    </row>
    <row r="12" spans="1:13" ht="15">
      <c r="A12" s="24">
        <v>2</v>
      </c>
      <c r="B12" s="25" t="s">
        <v>18</v>
      </c>
      <c r="C12" s="26" t="s">
        <v>17</v>
      </c>
      <c r="D12" s="26">
        <v>110</v>
      </c>
      <c r="E12" s="27"/>
      <c r="F12" s="28"/>
      <c r="G12" s="29">
        <f t="shared" ref="G12:G62" si="0">SUM(E12*F12)/100+E12</f>
        <v>0</v>
      </c>
      <c r="H12" s="71">
        <f t="shared" ref="H12:H62" si="1">SUM(D12*G12)</f>
        <v>0</v>
      </c>
      <c r="I12" s="30"/>
      <c r="J12" s="30"/>
      <c r="M12" s="76"/>
    </row>
    <row r="13" spans="1:13" ht="15">
      <c r="A13" s="24">
        <v>3</v>
      </c>
      <c r="B13" s="31" t="s">
        <v>19</v>
      </c>
      <c r="C13" s="32" t="s">
        <v>17</v>
      </c>
      <c r="D13" s="33">
        <v>44</v>
      </c>
      <c r="E13" s="27"/>
      <c r="F13" s="28"/>
      <c r="G13" s="29">
        <f t="shared" si="0"/>
        <v>0</v>
      </c>
      <c r="H13" s="71">
        <f t="shared" si="1"/>
        <v>0</v>
      </c>
      <c r="I13" s="30"/>
      <c r="J13" s="30"/>
      <c r="M13" s="76"/>
    </row>
    <row r="14" spans="1:13" ht="15">
      <c r="A14" s="24">
        <v>4</v>
      </c>
      <c r="B14" s="34" t="s">
        <v>20</v>
      </c>
      <c r="C14" s="33" t="s">
        <v>17</v>
      </c>
      <c r="D14" s="33">
        <v>12</v>
      </c>
      <c r="E14" s="27"/>
      <c r="F14" s="28"/>
      <c r="G14" s="29">
        <f t="shared" si="0"/>
        <v>0</v>
      </c>
      <c r="H14" s="71">
        <f t="shared" si="1"/>
        <v>0</v>
      </c>
      <c r="I14" s="30"/>
      <c r="J14" s="30"/>
      <c r="M14" s="76"/>
    </row>
    <row r="15" spans="1:13" ht="15">
      <c r="A15" s="24">
        <v>5</v>
      </c>
      <c r="B15" s="34" t="s">
        <v>21</v>
      </c>
      <c r="C15" s="33" t="s">
        <v>17</v>
      </c>
      <c r="D15" s="33">
        <v>280</v>
      </c>
      <c r="E15" s="27"/>
      <c r="F15" s="28"/>
      <c r="G15" s="29">
        <f t="shared" si="0"/>
        <v>0</v>
      </c>
      <c r="H15" s="71">
        <f t="shared" si="1"/>
        <v>0</v>
      </c>
      <c r="I15" s="30"/>
      <c r="J15" s="30"/>
      <c r="M15" s="76"/>
    </row>
    <row r="16" spans="1:13" ht="15">
      <c r="A16" s="24">
        <v>6</v>
      </c>
      <c r="B16" s="34" t="s">
        <v>22</v>
      </c>
      <c r="C16" s="33" t="s">
        <v>17</v>
      </c>
      <c r="D16" s="33">
        <v>100</v>
      </c>
      <c r="E16" s="27"/>
      <c r="F16" s="28"/>
      <c r="G16" s="29">
        <f t="shared" si="0"/>
        <v>0</v>
      </c>
      <c r="H16" s="71">
        <f t="shared" si="1"/>
        <v>0</v>
      </c>
      <c r="I16" s="30"/>
      <c r="J16" s="30"/>
      <c r="M16" s="76"/>
    </row>
    <row r="17" spans="1:13" ht="15">
      <c r="A17" s="24">
        <v>7</v>
      </c>
      <c r="B17" s="31" t="s">
        <v>23</v>
      </c>
      <c r="C17" s="32" t="s">
        <v>17</v>
      </c>
      <c r="D17" s="32">
        <v>36</v>
      </c>
      <c r="E17" s="27"/>
      <c r="F17" s="28"/>
      <c r="G17" s="29">
        <f t="shared" si="0"/>
        <v>0</v>
      </c>
      <c r="H17" s="71">
        <f t="shared" si="1"/>
        <v>0</v>
      </c>
      <c r="I17" s="30"/>
      <c r="J17" s="30"/>
      <c r="M17" s="76"/>
    </row>
    <row r="18" spans="1:13" ht="15">
      <c r="A18" s="24">
        <v>8</v>
      </c>
      <c r="B18" s="34" t="s">
        <v>24</v>
      </c>
      <c r="C18" s="33" t="s">
        <v>17</v>
      </c>
      <c r="D18" s="33">
        <v>5</v>
      </c>
      <c r="E18" s="27"/>
      <c r="F18" s="28"/>
      <c r="G18" s="29">
        <f t="shared" si="0"/>
        <v>0</v>
      </c>
      <c r="H18" s="71">
        <f t="shared" si="1"/>
        <v>0</v>
      </c>
      <c r="I18" s="30"/>
      <c r="J18" s="30"/>
      <c r="M18" s="76"/>
    </row>
    <row r="19" spans="1:13" ht="15">
      <c r="A19" s="24">
        <v>9</v>
      </c>
      <c r="B19" s="34" t="s">
        <v>25</v>
      </c>
      <c r="C19" s="33" t="s">
        <v>17</v>
      </c>
      <c r="D19" s="33">
        <v>450</v>
      </c>
      <c r="E19" s="27"/>
      <c r="F19" s="28"/>
      <c r="G19" s="29">
        <f t="shared" si="0"/>
        <v>0</v>
      </c>
      <c r="H19" s="71">
        <f t="shared" si="1"/>
        <v>0</v>
      </c>
      <c r="I19" s="30"/>
      <c r="J19" s="30"/>
      <c r="M19" s="76"/>
    </row>
    <row r="20" spans="1:13" ht="15">
      <c r="A20" s="24">
        <v>10</v>
      </c>
      <c r="B20" s="34" t="s">
        <v>26</v>
      </c>
      <c r="C20" s="33" t="s">
        <v>17</v>
      </c>
      <c r="D20" s="33">
        <v>5</v>
      </c>
      <c r="E20" s="27"/>
      <c r="F20" s="28"/>
      <c r="G20" s="29">
        <f t="shared" si="0"/>
        <v>0</v>
      </c>
      <c r="H20" s="71">
        <f t="shared" si="1"/>
        <v>0</v>
      </c>
      <c r="I20" s="30"/>
      <c r="J20" s="30"/>
      <c r="M20" s="76"/>
    </row>
    <row r="21" spans="1:13" ht="15">
      <c r="A21" s="24">
        <v>11</v>
      </c>
      <c r="B21" s="34" t="s">
        <v>27</v>
      </c>
      <c r="C21" s="33" t="s">
        <v>17</v>
      </c>
      <c r="D21" s="33">
        <v>36</v>
      </c>
      <c r="E21" s="27"/>
      <c r="F21" s="28"/>
      <c r="G21" s="29">
        <f t="shared" si="0"/>
        <v>0</v>
      </c>
      <c r="H21" s="71">
        <f t="shared" si="1"/>
        <v>0</v>
      </c>
      <c r="I21" s="30"/>
      <c r="J21" s="30"/>
      <c r="M21" s="76"/>
    </row>
    <row r="22" spans="1:13" ht="15">
      <c r="A22" s="24">
        <v>12</v>
      </c>
      <c r="B22" s="34" t="s">
        <v>28</v>
      </c>
      <c r="C22" s="33" t="s">
        <v>17</v>
      </c>
      <c r="D22" s="33">
        <v>10</v>
      </c>
      <c r="E22" s="27"/>
      <c r="F22" s="28"/>
      <c r="G22" s="29">
        <f t="shared" si="0"/>
        <v>0</v>
      </c>
      <c r="H22" s="71">
        <f t="shared" si="1"/>
        <v>0</v>
      </c>
      <c r="I22" s="30"/>
      <c r="J22" s="30"/>
      <c r="M22" s="76"/>
    </row>
    <row r="23" spans="1:13" ht="15">
      <c r="A23" s="24">
        <v>13</v>
      </c>
      <c r="B23" s="34" t="s">
        <v>29</v>
      </c>
      <c r="C23" s="33" t="s">
        <v>17</v>
      </c>
      <c r="D23" s="33">
        <v>60</v>
      </c>
      <c r="E23" s="27"/>
      <c r="F23" s="28"/>
      <c r="G23" s="29">
        <f t="shared" si="0"/>
        <v>0</v>
      </c>
      <c r="H23" s="71">
        <f t="shared" si="1"/>
        <v>0</v>
      </c>
      <c r="I23" s="30"/>
      <c r="J23" s="30"/>
      <c r="M23" s="76"/>
    </row>
    <row r="24" spans="1:13" ht="15">
      <c r="A24" s="24">
        <v>14</v>
      </c>
      <c r="B24" s="31" t="s">
        <v>30</v>
      </c>
      <c r="C24" s="32" t="s">
        <v>17</v>
      </c>
      <c r="D24" s="32">
        <v>200</v>
      </c>
      <c r="E24" s="27"/>
      <c r="F24" s="28"/>
      <c r="G24" s="29">
        <f t="shared" si="0"/>
        <v>0</v>
      </c>
      <c r="H24" s="71">
        <f t="shared" si="1"/>
        <v>0</v>
      </c>
      <c r="I24" s="30"/>
      <c r="J24" s="30"/>
      <c r="M24" s="76"/>
    </row>
    <row r="25" spans="1:13" ht="15">
      <c r="A25" s="24">
        <v>15</v>
      </c>
      <c r="B25" s="31" t="s">
        <v>31</v>
      </c>
      <c r="C25" s="32" t="s">
        <v>17</v>
      </c>
      <c r="D25" s="32">
        <v>60</v>
      </c>
      <c r="E25" s="27"/>
      <c r="F25" s="28"/>
      <c r="G25" s="29">
        <f t="shared" si="0"/>
        <v>0</v>
      </c>
      <c r="H25" s="71">
        <f t="shared" si="1"/>
        <v>0</v>
      </c>
      <c r="I25" s="30"/>
      <c r="J25" s="30"/>
      <c r="M25" s="76"/>
    </row>
    <row r="26" spans="1:13" ht="15">
      <c r="A26" s="24">
        <v>16</v>
      </c>
      <c r="B26" s="31" t="s">
        <v>32</v>
      </c>
      <c r="C26" s="32" t="s">
        <v>17</v>
      </c>
      <c r="D26" s="32">
        <v>120</v>
      </c>
      <c r="E26" s="27"/>
      <c r="F26" s="28"/>
      <c r="G26" s="29">
        <f t="shared" si="0"/>
        <v>0</v>
      </c>
      <c r="H26" s="71">
        <f t="shared" si="1"/>
        <v>0</v>
      </c>
      <c r="I26" s="30"/>
      <c r="J26" s="30"/>
      <c r="M26" s="76"/>
    </row>
    <row r="27" spans="1:13" ht="15">
      <c r="A27" s="24">
        <v>17</v>
      </c>
      <c r="B27" s="34" t="s">
        <v>33</v>
      </c>
      <c r="C27" s="33" t="s">
        <v>17</v>
      </c>
      <c r="D27" s="33">
        <v>120</v>
      </c>
      <c r="E27" s="27"/>
      <c r="F27" s="28"/>
      <c r="G27" s="29">
        <f t="shared" si="0"/>
        <v>0</v>
      </c>
      <c r="H27" s="71">
        <f t="shared" si="1"/>
        <v>0</v>
      </c>
      <c r="I27" s="30"/>
      <c r="J27" s="30"/>
      <c r="M27" s="76"/>
    </row>
    <row r="28" spans="1:13" ht="15">
      <c r="A28" s="24">
        <v>18</v>
      </c>
      <c r="B28" s="31" t="s">
        <v>34</v>
      </c>
      <c r="C28" s="32" t="s">
        <v>17</v>
      </c>
      <c r="D28" s="32">
        <v>5</v>
      </c>
      <c r="E28" s="27"/>
      <c r="F28" s="28"/>
      <c r="G28" s="29">
        <f t="shared" si="0"/>
        <v>0</v>
      </c>
      <c r="H28" s="71">
        <f t="shared" si="1"/>
        <v>0</v>
      </c>
      <c r="I28" s="30"/>
      <c r="J28" s="30"/>
      <c r="M28" s="76"/>
    </row>
    <row r="29" spans="1:13" ht="15">
      <c r="A29" s="24">
        <v>19</v>
      </c>
      <c r="B29" s="35" t="s">
        <v>35</v>
      </c>
      <c r="C29" s="36" t="s">
        <v>17</v>
      </c>
      <c r="D29" s="26">
        <v>400</v>
      </c>
      <c r="E29" s="27"/>
      <c r="F29" s="28"/>
      <c r="G29" s="29">
        <f t="shared" si="0"/>
        <v>0</v>
      </c>
      <c r="H29" s="71">
        <f t="shared" si="1"/>
        <v>0</v>
      </c>
      <c r="I29" s="30"/>
      <c r="J29" s="30"/>
      <c r="M29" s="76"/>
    </row>
    <row r="30" spans="1:13" ht="15">
      <c r="A30" s="24">
        <v>20</v>
      </c>
      <c r="B30" s="35" t="s">
        <v>36</v>
      </c>
      <c r="C30" s="26" t="s">
        <v>17</v>
      </c>
      <c r="D30" s="26">
        <v>120</v>
      </c>
      <c r="E30" s="27"/>
      <c r="F30" s="28"/>
      <c r="G30" s="29">
        <f t="shared" si="0"/>
        <v>0</v>
      </c>
      <c r="H30" s="71">
        <f t="shared" si="1"/>
        <v>0</v>
      </c>
      <c r="I30" s="30"/>
      <c r="J30" s="30"/>
      <c r="M30" s="76"/>
    </row>
    <row r="31" spans="1:13" ht="15">
      <c r="A31" s="24">
        <v>21</v>
      </c>
      <c r="B31" s="25" t="s">
        <v>37</v>
      </c>
      <c r="C31" s="26" t="s">
        <v>17</v>
      </c>
      <c r="D31" s="26">
        <v>7.5</v>
      </c>
      <c r="E31" s="27"/>
      <c r="F31" s="28"/>
      <c r="G31" s="29">
        <f t="shared" si="0"/>
        <v>0</v>
      </c>
      <c r="H31" s="71">
        <f t="shared" si="1"/>
        <v>0</v>
      </c>
      <c r="I31" s="30"/>
      <c r="J31" s="30"/>
      <c r="M31" s="76"/>
    </row>
    <row r="32" spans="1:13" ht="30">
      <c r="A32" s="24">
        <v>22</v>
      </c>
      <c r="B32" s="31" t="s">
        <v>38</v>
      </c>
      <c r="C32" s="26" t="s">
        <v>17</v>
      </c>
      <c r="D32" s="26">
        <v>36</v>
      </c>
      <c r="E32" s="27"/>
      <c r="F32" s="28"/>
      <c r="G32" s="29">
        <f t="shared" si="0"/>
        <v>0</v>
      </c>
      <c r="H32" s="71">
        <f t="shared" si="1"/>
        <v>0</v>
      </c>
      <c r="I32" s="30"/>
      <c r="J32" s="30"/>
      <c r="M32" s="76"/>
    </row>
    <row r="33" spans="1:13" ht="45">
      <c r="A33" s="24">
        <v>23</v>
      </c>
      <c r="B33" s="31" t="s">
        <v>39</v>
      </c>
      <c r="C33" s="26" t="s">
        <v>17</v>
      </c>
      <c r="D33" s="26">
        <v>140</v>
      </c>
      <c r="E33" s="27"/>
      <c r="F33" s="28"/>
      <c r="G33" s="29">
        <f t="shared" si="0"/>
        <v>0</v>
      </c>
      <c r="H33" s="71">
        <f t="shared" si="1"/>
        <v>0</v>
      </c>
      <c r="I33" s="30"/>
      <c r="J33" s="30"/>
      <c r="M33" s="76"/>
    </row>
    <row r="34" spans="1:13" ht="30">
      <c r="A34" s="24">
        <v>24</v>
      </c>
      <c r="B34" s="31" t="s">
        <v>40</v>
      </c>
      <c r="C34" s="26" t="s">
        <v>17</v>
      </c>
      <c r="D34" s="26">
        <v>80</v>
      </c>
      <c r="E34" s="27"/>
      <c r="F34" s="28"/>
      <c r="G34" s="29">
        <f t="shared" si="0"/>
        <v>0</v>
      </c>
      <c r="H34" s="71">
        <f t="shared" si="1"/>
        <v>0</v>
      </c>
      <c r="I34" s="30"/>
      <c r="J34" s="30"/>
      <c r="M34" s="76"/>
    </row>
    <row r="35" spans="1:13" ht="45">
      <c r="A35" s="24">
        <v>25</v>
      </c>
      <c r="B35" s="31" t="s">
        <v>41</v>
      </c>
      <c r="C35" s="26" t="s">
        <v>17</v>
      </c>
      <c r="D35" s="26">
        <v>70</v>
      </c>
      <c r="E35" s="27"/>
      <c r="F35" s="28"/>
      <c r="G35" s="29">
        <f t="shared" si="0"/>
        <v>0</v>
      </c>
      <c r="H35" s="71">
        <f t="shared" si="1"/>
        <v>0</v>
      </c>
      <c r="I35" s="30"/>
      <c r="J35" s="30"/>
      <c r="M35" s="76"/>
    </row>
    <row r="36" spans="1:13" ht="45">
      <c r="A36" s="24">
        <v>26</v>
      </c>
      <c r="B36" s="31" t="s">
        <v>42</v>
      </c>
      <c r="C36" s="26" t="s">
        <v>17</v>
      </c>
      <c r="D36" s="26">
        <v>20</v>
      </c>
      <c r="E36" s="27"/>
      <c r="F36" s="28"/>
      <c r="G36" s="29">
        <f t="shared" si="0"/>
        <v>0</v>
      </c>
      <c r="H36" s="71">
        <f t="shared" si="1"/>
        <v>0</v>
      </c>
      <c r="I36" s="30"/>
      <c r="J36" s="30"/>
      <c r="M36" s="76"/>
    </row>
    <row r="37" spans="1:13" ht="15">
      <c r="A37" s="24">
        <v>27</v>
      </c>
      <c r="B37" s="25" t="s">
        <v>43</v>
      </c>
      <c r="C37" s="26" t="s">
        <v>17</v>
      </c>
      <c r="D37" s="26">
        <v>5</v>
      </c>
      <c r="E37" s="27"/>
      <c r="F37" s="28"/>
      <c r="G37" s="29">
        <f t="shared" si="0"/>
        <v>0</v>
      </c>
      <c r="H37" s="71">
        <f t="shared" si="1"/>
        <v>0</v>
      </c>
      <c r="I37" s="30"/>
      <c r="J37" s="30"/>
      <c r="M37" s="76"/>
    </row>
    <row r="38" spans="1:13" ht="15">
      <c r="A38" s="24">
        <v>28</v>
      </c>
      <c r="B38" s="25" t="s">
        <v>44</v>
      </c>
      <c r="C38" s="26" t="s">
        <v>17</v>
      </c>
      <c r="D38" s="26">
        <v>120</v>
      </c>
      <c r="E38" s="27"/>
      <c r="F38" s="28"/>
      <c r="G38" s="29">
        <f t="shared" si="0"/>
        <v>0</v>
      </c>
      <c r="H38" s="71">
        <f t="shared" si="1"/>
        <v>0</v>
      </c>
      <c r="I38" s="30"/>
      <c r="J38" s="30"/>
      <c r="M38" s="76"/>
    </row>
    <row r="39" spans="1:13" ht="15">
      <c r="A39" s="24">
        <v>29</v>
      </c>
      <c r="B39" s="25" t="s">
        <v>45</v>
      </c>
      <c r="C39" s="26" t="s">
        <v>17</v>
      </c>
      <c r="D39" s="26">
        <v>35</v>
      </c>
      <c r="E39" s="27"/>
      <c r="F39" s="28"/>
      <c r="G39" s="29">
        <f t="shared" si="0"/>
        <v>0</v>
      </c>
      <c r="H39" s="71">
        <f t="shared" si="1"/>
        <v>0</v>
      </c>
      <c r="I39" s="30"/>
      <c r="J39" s="30"/>
      <c r="M39" s="76"/>
    </row>
    <row r="40" spans="1:13" s="39" customFormat="1" ht="15">
      <c r="A40" s="24">
        <v>30</v>
      </c>
      <c r="B40" s="25" t="s">
        <v>46</v>
      </c>
      <c r="C40" s="26" t="s">
        <v>17</v>
      </c>
      <c r="D40" s="26">
        <v>320</v>
      </c>
      <c r="E40" s="27"/>
      <c r="F40" s="37"/>
      <c r="G40" s="29">
        <f t="shared" si="0"/>
        <v>0</v>
      </c>
      <c r="H40" s="71">
        <f t="shared" si="1"/>
        <v>0</v>
      </c>
      <c r="I40" s="38"/>
      <c r="J40" s="38"/>
      <c r="M40" s="76"/>
    </row>
    <row r="41" spans="1:13" s="39" customFormat="1" ht="15">
      <c r="A41" s="24">
        <v>31</v>
      </c>
      <c r="B41" s="25" t="s">
        <v>47</v>
      </c>
      <c r="C41" s="26" t="s">
        <v>17</v>
      </c>
      <c r="D41" s="26">
        <v>60</v>
      </c>
      <c r="E41" s="27"/>
      <c r="F41" s="28"/>
      <c r="G41" s="29">
        <f t="shared" si="0"/>
        <v>0</v>
      </c>
      <c r="H41" s="71">
        <f t="shared" si="1"/>
        <v>0</v>
      </c>
      <c r="I41" s="30"/>
      <c r="J41" s="30"/>
      <c r="M41" s="76"/>
    </row>
    <row r="42" spans="1:13" ht="15">
      <c r="A42" s="24">
        <v>32</v>
      </c>
      <c r="B42" s="25" t="s">
        <v>48</v>
      </c>
      <c r="C42" s="36" t="s">
        <v>17</v>
      </c>
      <c r="D42" s="26">
        <v>200</v>
      </c>
      <c r="E42" s="27"/>
      <c r="F42" s="28"/>
      <c r="G42" s="29">
        <f t="shared" si="0"/>
        <v>0</v>
      </c>
      <c r="H42" s="71">
        <f t="shared" si="1"/>
        <v>0</v>
      </c>
      <c r="I42" s="30"/>
      <c r="J42" s="30"/>
      <c r="M42" s="76"/>
    </row>
    <row r="43" spans="1:13" ht="15">
      <c r="A43" s="24">
        <v>33</v>
      </c>
      <c r="B43" s="25" t="s">
        <v>49</v>
      </c>
      <c r="C43" s="36" t="s">
        <v>17</v>
      </c>
      <c r="D43" s="26">
        <v>120</v>
      </c>
      <c r="E43" s="27"/>
      <c r="F43" s="28"/>
      <c r="G43" s="29">
        <f t="shared" si="0"/>
        <v>0</v>
      </c>
      <c r="H43" s="71">
        <f t="shared" si="1"/>
        <v>0</v>
      </c>
      <c r="I43" s="30"/>
      <c r="J43" s="30"/>
      <c r="M43" s="76"/>
    </row>
    <row r="44" spans="1:13" ht="15">
      <c r="A44" s="24">
        <v>34</v>
      </c>
      <c r="B44" s="25" t="s">
        <v>50</v>
      </c>
      <c r="C44" s="36" t="s">
        <v>17</v>
      </c>
      <c r="D44" s="26">
        <v>10</v>
      </c>
      <c r="E44" s="27"/>
      <c r="F44" s="28"/>
      <c r="G44" s="29">
        <f t="shared" si="0"/>
        <v>0</v>
      </c>
      <c r="H44" s="71">
        <f t="shared" si="1"/>
        <v>0</v>
      </c>
      <c r="I44" s="30"/>
      <c r="J44" s="30"/>
      <c r="M44" s="76"/>
    </row>
    <row r="45" spans="1:13" ht="15">
      <c r="A45" s="24">
        <v>35</v>
      </c>
      <c r="B45" s="25" t="s">
        <v>51</v>
      </c>
      <c r="C45" s="36" t="s">
        <v>17</v>
      </c>
      <c r="D45" s="26">
        <v>30</v>
      </c>
      <c r="E45" s="27"/>
      <c r="F45" s="28"/>
      <c r="G45" s="29">
        <f t="shared" si="0"/>
        <v>0</v>
      </c>
      <c r="H45" s="71">
        <f t="shared" si="1"/>
        <v>0</v>
      </c>
      <c r="I45" s="30"/>
      <c r="J45" s="30"/>
      <c r="M45" s="76"/>
    </row>
    <row r="46" spans="1:13" ht="15">
      <c r="A46" s="24">
        <v>36</v>
      </c>
      <c r="B46" s="25" t="s">
        <v>52</v>
      </c>
      <c r="C46" s="36" t="s">
        <v>17</v>
      </c>
      <c r="D46" s="26">
        <v>90</v>
      </c>
      <c r="E46" s="27"/>
      <c r="F46" s="28"/>
      <c r="G46" s="29">
        <f t="shared" si="0"/>
        <v>0</v>
      </c>
      <c r="H46" s="71">
        <f t="shared" si="1"/>
        <v>0</v>
      </c>
      <c r="I46" s="30"/>
      <c r="J46" s="30"/>
      <c r="M46" s="76"/>
    </row>
    <row r="47" spans="1:13" ht="15">
      <c r="A47" s="24">
        <v>37</v>
      </c>
      <c r="B47" s="25" t="s">
        <v>53</v>
      </c>
      <c r="C47" s="36" t="s">
        <v>17</v>
      </c>
      <c r="D47" s="26">
        <v>60</v>
      </c>
      <c r="E47" s="27"/>
      <c r="F47" s="28"/>
      <c r="G47" s="29">
        <f t="shared" si="0"/>
        <v>0</v>
      </c>
      <c r="H47" s="71">
        <f t="shared" si="1"/>
        <v>0</v>
      </c>
      <c r="I47" s="30"/>
      <c r="J47" s="30"/>
      <c r="M47" s="76"/>
    </row>
    <row r="48" spans="1:13" ht="15">
      <c r="A48" s="24">
        <v>38</v>
      </c>
      <c r="B48" s="25" t="s">
        <v>54</v>
      </c>
      <c r="C48" s="36" t="s">
        <v>17</v>
      </c>
      <c r="D48" s="26">
        <v>50</v>
      </c>
      <c r="E48" s="27"/>
      <c r="F48" s="28"/>
      <c r="G48" s="29">
        <f t="shared" si="0"/>
        <v>0</v>
      </c>
      <c r="H48" s="71">
        <f t="shared" si="1"/>
        <v>0</v>
      </c>
      <c r="I48" s="30"/>
      <c r="J48" s="30"/>
      <c r="M48" s="76"/>
    </row>
    <row r="49" spans="1:13" ht="15">
      <c r="A49" s="24">
        <v>39</v>
      </c>
      <c r="B49" s="25" t="s">
        <v>55</v>
      </c>
      <c r="C49" s="36" t="s">
        <v>17</v>
      </c>
      <c r="D49" s="26">
        <v>120</v>
      </c>
      <c r="E49" s="27"/>
      <c r="F49" s="28"/>
      <c r="G49" s="29">
        <f t="shared" si="0"/>
        <v>0</v>
      </c>
      <c r="H49" s="71">
        <f t="shared" si="1"/>
        <v>0</v>
      </c>
      <c r="I49" s="30"/>
      <c r="J49" s="30"/>
      <c r="M49" s="76"/>
    </row>
    <row r="50" spans="1:13" ht="15">
      <c r="A50" s="24">
        <v>40</v>
      </c>
      <c r="B50" s="25" t="s">
        <v>56</v>
      </c>
      <c r="C50" s="36" t="s">
        <v>17</v>
      </c>
      <c r="D50" s="26">
        <v>400</v>
      </c>
      <c r="E50" s="27"/>
      <c r="F50" s="28"/>
      <c r="G50" s="29">
        <f t="shared" si="0"/>
        <v>0</v>
      </c>
      <c r="H50" s="71">
        <f t="shared" si="1"/>
        <v>0</v>
      </c>
      <c r="I50" s="30"/>
      <c r="J50" s="30"/>
      <c r="M50" s="76"/>
    </row>
    <row r="51" spans="1:13" ht="15">
      <c r="A51" s="24">
        <v>41</v>
      </c>
      <c r="B51" s="25" t="s">
        <v>57</v>
      </c>
      <c r="C51" s="36" t="s">
        <v>17</v>
      </c>
      <c r="D51" s="26">
        <v>10</v>
      </c>
      <c r="E51" s="27"/>
      <c r="F51" s="28"/>
      <c r="G51" s="29">
        <f t="shared" si="0"/>
        <v>0</v>
      </c>
      <c r="H51" s="71">
        <f t="shared" si="1"/>
        <v>0</v>
      </c>
      <c r="I51" s="30"/>
      <c r="J51" s="30"/>
      <c r="M51" s="76"/>
    </row>
    <row r="52" spans="1:13" ht="15">
      <c r="A52" s="24">
        <v>42</v>
      </c>
      <c r="B52" s="40" t="s">
        <v>58</v>
      </c>
      <c r="C52" s="36" t="s">
        <v>17</v>
      </c>
      <c r="D52" s="26">
        <v>50</v>
      </c>
      <c r="E52" s="27"/>
      <c r="F52" s="28"/>
      <c r="G52" s="29">
        <f t="shared" si="0"/>
        <v>0</v>
      </c>
      <c r="H52" s="71">
        <f t="shared" si="1"/>
        <v>0</v>
      </c>
      <c r="I52" s="30"/>
      <c r="J52" s="30"/>
      <c r="M52" s="76"/>
    </row>
    <row r="53" spans="1:13" ht="15">
      <c r="A53" s="24">
        <v>43</v>
      </c>
      <c r="B53" s="40" t="s">
        <v>59</v>
      </c>
      <c r="C53" s="36" t="s">
        <v>17</v>
      </c>
      <c r="D53" s="26">
        <v>20</v>
      </c>
      <c r="E53" s="27"/>
      <c r="F53" s="28"/>
      <c r="G53" s="29">
        <f t="shared" si="0"/>
        <v>0</v>
      </c>
      <c r="H53" s="71">
        <f t="shared" si="1"/>
        <v>0</v>
      </c>
      <c r="I53" s="30"/>
      <c r="J53" s="30"/>
      <c r="M53" s="76"/>
    </row>
    <row r="54" spans="1:13" ht="15">
      <c r="A54" s="24">
        <v>44</v>
      </c>
      <c r="B54" s="40" t="s">
        <v>60</v>
      </c>
      <c r="C54" s="36" t="s">
        <v>17</v>
      </c>
      <c r="D54" s="26">
        <v>10</v>
      </c>
      <c r="E54" s="27"/>
      <c r="F54" s="28"/>
      <c r="G54" s="29">
        <f t="shared" si="0"/>
        <v>0</v>
      </c>
      <c r="H54" s="71">
        <f t="shared" si="1"/>
        <v>0</v>
      </c>
      <c r="I54" s="30"/>
      <c r="J54" s="30"/>
      <c r="M54" s="76"/>
    </row>
    <row r="55" spans="1:13" ht="15">
      <c r="A55" s="24">
        <v>45</v>
      </c>
      <c r="B55" s="40" t="s">
        <v>61</v>
      </c>
      <c r="C55" s="36" t="s">
        <v>17</v>
      </c>
      <c r="D55" s="26">
        <v>40</v>
      </c>
      <c r="E55" s="27"/>
      <c r="F55" s="28"/>
      <c r="G55" s="29">
        <f t="shared" si="0"/>
        <v>0</v>
      </c>
      <c r="H55" s="71">
        <f t="shared" si="1"/>
        <v>0</v>
      </c>
      <c r="I55" s="30"/>
      <c r="J55" s="30"/>
      <c r="M55" s="76"/>
    </row>
    <row r="56" spans="1:13" ht="15">
      <c r="A56" s="24">
        <v>46</v>
      </c>
      <c r="B56" s="40" t="s">
        <v>62</v>
      </c>
      <c r="C56" s="36" t="s">
        <v>17</v>
      </c>
      <c r="D56" s="26">
        <v>20</v>
      </c>
      <c r="E56" s="27"/>
      <c r="F56" s="28"/>
      <c r="G56" s="29">
        <f t="shared" si="0"/>
        <v>0</v>
      </c>
      <c r="H56" s="71">
        <f t="shared" si="1"/>
        <v>0</v>
      </c>
      <c r="I56" s="30"/>
      <c r="J56" s="30"/>
      <c r="M56" s="76"/>
    </row>
    <row r="57" spans="1:13" ht="15">
      <c r="A57" s="24">
        <v>47</v>
      </c>
      <c r="B57" s="40" t="s">
        <v>63</v>
      </c>
      <c r="C57" s="36" t="s">
        <v>17</v>
      </c>
      <c r="D57" s="26">
        <v>20</v>
      </c>
      <c r="E57" s="27"/>
      <c r="F57" s="28"/>
      <c r="G57" s="29">
        <f t="shared" si="0"/>
        <v>0</v>
      </c>
      <c r="H57" s="71">
        <f t="shared" si="1"/>
        <v>0</v>
      </c>
      <c r="I57" s="30"/>
      <c r="J57" s="30"/>
      <c r="M57" s="76"/>
    </row>
    <row r="58" spans="1:13" ht="15">
      <c r="A58" s="24">
        <v>48</v>
      </c>
      <c r="B58" s="40" t="s">
        <v>64</v>
      </c>
      <c r="C58" s="36" t="s">
        <v>17</v>
      </c>
      <c r="D58" s="26">
        <v>20</v>
      </c>
      <c r="E58" s="27"/>
      <c r="F58" s="28"/>
      <c r="G58" s="29">
        <f t="shared" si="0"/>
        <v>0</v>
      </c>
      <c r="H58" s="71">
        <f t="shared" si="1"/>
        <v>0</v>
      </c>
      <c r="I58" s="30"/>
      <c r="J58" s="30"/>
      <c r="M58" s="76"/>
    </row>
    <row r="59" spans="1:13" ht="15">
      <c r="A59" s="24">
        <v>49</v>
      </c>
      <c r="B59" s="40" t="s">
        <v>65</v>
      </c>
      <c r="C59" s="36" t="s">
        <v>17</v>
      </c>
      <c r="D59" s="26">
        <v>40</v>
      </c>
      <c r="E59" s="27"/>
      <c r="F59" s="28"/>
      <c r="G59" s="29">
        <f t="shared" si="0"/>
        <v>0</v>
      </c>
      <c r="H59" s="71">
        <f t="shared" si="1"/>
        <v>0</v>
      </c>
      <c r="I59" s="30"/>
      <c r="J59" s="30"/>
      <c r="M59" s="76"/>
    </row>
    <row r="60" spans="1:13" ht="15">
      <c r="A60" s="24">
        <v>50</v>
      </c>
      <c r="B60" s="40" t="s">
        <v>66</v>
      </c>
      <c r="C60" s="36" t="s">
        <v>17</v>
      </c>
      <c r="D60" s="26">
        <v>5</v>
      </c>
      <c r="E60" s="27"/>
      <c r="F60" s="28"/>
      <c r="G60" s="29">
        <f t="shared" si="0"/>
        <v>0</v>
      </c>
      <c r="H60" s="71">
        <f t="shared" si="1"/>
        <v>0</v>
      </c>
      <c r="I60" s="30"/>
      <c r="J60" s="30"/>
      <c r="M60" s="76"/>
    </row>
    <row r="61" spans="1:13" ht="15">
      <c r="A61" s="24">
        <v>51</v>
      </c>
      <c r="B61" s="40" t="s">
        <v>67</v>
      </c>
      <c r="C61" s="36" t="s">
        <v>17</v>
      </c>
      <c r="D61" s="26">
        <v>20</v>
      </c>
      <c r="E61" s="27"/>
      <c r="F61" s="28"/>
      <c r="G61" s="29">
        <f t="shared" si="0"/>
        <v>0</v>
      </c>
      <c r="H61" s="71">
        <f t="shared" si="1"/>
        <v>0</v>
      </c>
      <c r="I61" s="30"/>
      <c r="J61" s="30"/>
      <c r="M61" s="76"/>
    </row>
    <row r="62" spans="1:13" ht="15">
      <c r="A62" s="24">
        <v>52</v>
      </c>
      <c r="B62" s="40" t="s">
        <v>68</v>
      </c>
      <c r="C62" s="36" t="s">
        <v>17</v>
      </c>
      <c r="D62" s="26">
        <v>40</v>
      </c>
      <c r="E62" s="27"/>
      <c r="F62" s="28"/>
      <c r="G62" s="29">
        <f t="shared" si="0"/>
        <v>0</v>
      </c>
      <c r="H62" s="71">
        <f t="shared" si="1"/>
        <v>0</v>
      </c>
      <c r="I62" s="30"/>
      <c r="J62" s="30"/>
      <c r="M62" s="76"/>
    </row>
    <row r="63" spans="1:13" ht="15">
      <c r="A63" s="41"/>
      <c r="B63" s="42"/>
      <c r="C63" s="42"/>
      <c r="D63" s="42"/>
      <c r="E63" s="43"/>
      <c r="F63" s="44"/>
      <c r="G63" s="45" t="s">
        <v>69</v>
      </c>
      <c r="H63" s="46">
        <f>SUM(H11:H62)</f>
        <v>0</v>
      </c>
      <c r="I63" s="46"/>
      <c r="J63" s="46"/>
      <c r="M63" s="77"/>
    </row>
    <row r="64" spans="1:13" ht="15">
      <c r="A64" s="9"/>
      <c r="B64" s="9"/>
      <c r="C64" s="9"/>
      <c r="D64" s="47"/>
      <c r="E64" s="48"/>
      <c r="F64" s="47"/>
      <c r="G64" s="9"/>
      <c r="H64" s="68"/>
    </row>
    <row r="65" spans="1:13" ht="15.75">
      <c r="A65" s="49"/>
      <c r="B65" s="50" t="s">
        <v>70</v>
      </c>
      <c r="C65" s="51"/>
      <c r="D65" s="52"/>
      <c r="E65" s="52"/>
      <c r="F65" s="53"/>
      <c r="G65" s="53"/>
      <c r="H65" s="72"/>
    </row>
    <row r="66" spans="1:13" ht="15.75">
      <c r="A66" s="49"/>
      <c r="B66" s="54" t="s">
        <v>71</v>
      </c>
      <c r="C66" s="51"/>
      <c r="D66" s="52"/>
      <c r="E66" s="52"/>
      <c r="F66" s="53"/>
      <c r="G66" s="53"/>
      <c r="H66" s="72"/>
    </row>
    <row r="67" spans="1:13" ht="15.75">
      <c r="A67" s="49"/>
      <c r="B67" s="55" t="s">
        <v>72</v>
      </c>
      <c r="C67" s="51"/>
      <c r="D67" s="52"/>
      <c r="E67" s="52"/>
      <c r="F67" s="53"/>
      <c r="G67" s="53"/>
      <c r="H67" s="72"/>
      <c r="M67" s="65"/>
    </row>
    <row r="68" spans="1:13" ht="15.75">
      <c r="A68" s="49"/>
      <c r="B68" s="56" t="s">
        <v>73</v>
      </c>
      <c r="C68" s="51"/>
      <c r="D68" s="52"/>
      <c r="E68" s="52"/>
      <c r="F68" s="53"/>
      <c r="G68" s="53"/>
      <c r="H68" s="72"/>
    </row>
    <row r="69" spans="1:13" ht="15.75">
      <c r="A69" s="49"/>
      <c r="B69" s="56" t="s">
        <v>74</v>
      </c>
      <c r="C69" s="51"/>
      <c r="D69" s="52"/>
      <c r="E69" s="52"/>
      <c r="F69" s="53"/>
      <c r="G69" s="53"/>
      <c r="H69" s="72"/>
    </row>
    <row r="70" spans="1:13" ht="15.75">
      <c r="A70" s="49"/>
      <c r="B70" s="56" t="s">
        <v>75</v>
      </c>
      <c r="C70" s="51"/>
      <c r="D70" s="52"/>
      <c r="E70" s="52"/>
      <c r="F70" s="53"/>
      <c r="G70" s="53"/>
      <c r="H70" s="72"/>
    </row>
    <row r="71" spans="1:13" ht="15.75">
      <c r="A71" s="49"/>
      <c r="B71" s="56" t="s">
        <v>76</v>
      </c>
      <c r="C71" s="51"/>
      <c r="D71" s="52"/>
      <c r="E71" s="52"/>
      <c r="F71" s="53"/>
      <c r="G71" s="53"/>
      <c r="H71" s="72"/>
    </row>
    <row r="72" spans="1:13" ht="15.75">
      <c r="A72" s="49"/>
      <c r="B72" s="56"/>
      <c r="C72" s="51"/>
      <c r="D72" s="52"/>
      <c r="E72" s="52"/>
      <c r="F72" s="53"/>
      <c r="G72" s="53"/>
      <c r="H72" s="72"/>
    </row>
    <row r="73" spans="1:13" ht="15.75">
      <c r="A73" s="57"/>
      <c r="B73" s="58" t="s">
        <v>77</v>
      </c>
      <c r="C73" s="59"/>
      <c r="D73" s="60"/>
      <c r="E73" s="60"/>
      <c r="F73" s="61"/>
      <c r="G73" s="61"/>
      <c r="H73" s="73"/>
      <c r="I73" s="62"/>
      <c r="J73" s="62"/>
    </row>
    <row r="74" spans="1:13" ht="15.75">
      <c r="A74" s="9"/>
      <c r="B74" s="2"/>
      <c r="C74" s="2"/>
      <c r="D74" s="63"/>
      <c r="E74" s="4"/>
      <c r="F74" s="63"/>
      <c r="G74" s="2"/>
      <c r="H74" s="67"/>
    </row>
    <row r="75" spans="1:13" ht="15.75">
      <c r="A75" s="9"/>
      <c r="B75" s="6"/>
      <c r="C75" s="6"/>
      <c r="D75" s="6"/>
      <c r="E75" s="4" t="s">
        <v>78</v>
      </c>
      <c r="F75" s="63"/>
      <c r="G75" s="2"/>
      <c r="H75" s="67"/>
    </row>
  </sheetData>
  <sheetProtection selectLockedCells="1" selectUnlockedCells="1"/>
  <mergeCells count="2">
    <mergeCell ref="B5:H5"/>
    <mergeCell ref="A6:I6"/>
  </mergeCells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7.ZAM. SADJE IN ZELENJAVA, RIBE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TurkusE</cp:lastModifiedBy>
  <dcterms:created xsi:type="dcterms:W3CDTF">2023-07-31T08:08:05Z</dcterms:created>
  <dcterms:modified xsi:type="dcterms:W3CDTF">2023-08-02T07:31:42Z</dcterms:modified>
</cp:coreProperties>
</file>